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MT-OCC-DR-DAFG-AchatsMarchesAppro/Documents partages/General/SECTION 4/IMMOBILIER/Immobilier Marchés de Services/Fontaines à eau/Fontaines à eau 2026/2 - DCE/"/>
    </mc:Choice>
  </mc:AlternateContent>
  <xr:revisionPtr revIDLastSave="198" documentId="11_3556F04E07E7CDDC34217E65E9C98902274BA6B4" xr6:coauthVersionLast="47" xr6:coauthVersionMax="47" xr10:uidLastSave="{76F17BEF-3C98-4CB6-A114-D4CB93C4F998}"/>
  <bookViews>
    <workbookView xWindow="-120" yWindow="-120" windowWidth="29040" windowHeight="15840" xr2:uid="{00000000-000D-0000-FFFF-FFFF00000000}"/>
  </bookViews>
  <sheets>
    <sheet name="SITES" sheetId="3" r:id="rId1"/>
  </sheets>
  <definedNames>
    <definedName name="_xlnm._FilterDatabase" localSheetId="0" hidden="1">SITES!$A$2:$A$95</definedName>
    <definedName name="_xlnm.Print_Titles" localSheetId="0">SITES!$2:$2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5" i="3" l="1"/>
  <c r="F95" i="3"/>
  <c r="G1" i="3"/>
  <c r="F1" i="3"/>
  <c r="F29" i="3"/>
  <c r="F28" i="3"/>
  <c r="F22" i="3"/>
  <c r="F98" i="3" l="1"/>
  <c r="A29" i="3"/>
  <c r="A15" i="3"/>
  <c r="A26" i="3"/>
  <c r="A5" i="3"/>
  <c r="A24" i="3"/>
  <c r="A44" i="3"/>
  <c r="A47" i="3"/>
  <c r="A43" i="3"/>
  <c r="A41" i="3"/>
  <c r="A40" i="3"/>
  <c r="A21" i="3"/>
  <c r="A17" i="3"/>
  <c r="A4" i="3"/>
  <c r="H6" i="3" s="1"/>
  <c r="A37" i="3"/>
  <c r="A3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Marie-Claire Champetier</author>
  </authors>
  <commentList>
    <comment ref="B16" authorId="0" shapeId="0" xr:uid="{00000000-0006-0000-0000-000001000000}">
      <text>
        <r>
          <rPr>
            <b/>
            <sz val="8"/>
            <color indexed="81"/>
            <rFont val="Tahoma"/>
            <charset val="1"/>
          </rPr>
          <t>Marie-Claire Champetier:</t>
        </r>
        <r>
          <rPr>
            <sz val="8"/>
            <color indexed="81"/>
            <rFont val="Tahoma"/>
            <charset val="1"/>
          </rPr>
          <t xml:space="preserve">
Ouverture prévue le 23 juillet 2012
</t>
        </r>
      </text>
    </comment>
  </commentList>
</comments>
</file>

<file path=xl/sharedStrings.xml><?xml version="1.0" encoding="utf-8"?>
<sst xmlns="http://schemas.openxmlformats.org/spreadsheetml/2006/main" count="394" uniqueCount="264">
  <si>
    <t>place St-Exupéry - Lavelanet</t>
  </si>
  <si>
    <t>rue de la Verrerie - Carmaux</t>
  </si>
  <si>
    <t>avenue Rhin et Danube - Graulhet</t>
  </si>
  <si>
    <t xml:space="preserve"> rue du 10 août - Decazeville</t>
  </si>
  <si>
    <t>24 av Martin Malvy - Souillac</t>
  </si>
  <si>
    <t>CAHORS</t>
  </si>
  <si>
    <t>CASTRES</t>
  </si>
  <si>
    <t>FOIX</t>
  </si>
  <si>
    <t>MURET</t>
  </si>
  <si>
    <t>RODEZ</t>
  </si>
  <si>
    <t>TARBES</t>
  </si>
  <si>
    <t>rue Victor Hugo Lieu dit "Peysales"</t>
  </si>
  <si>
    <t>23, avenue de la Gineste</t>
  </si>
  <si>
    <t>COLOMIERS</t>
  </si>
  <si>
    <t>LAVELANET</t>
  </si>
  <si>
    <t>MILLAU</t>
  </si>
  <si>
    <t>VILLEFRANCHE DE ROUERGUE</t>
  </si>
  <si>
    <t>7, av.Léom Blum- Toulouse</t>
  </si>
  <si>
    <t>11 mail Louis Aragon - Blagnac</t>
  </si>
  <si>
    <t>BLAGNAC</t>
  </si>
  <si>
    <t>DECAZEVILLE</t>
  </si>
  <si>
    <t>BELLEFONTAINE</t>
  </si>
  <si>
    <t>SAINT JEAN</t>
  </si>
  <si>
    <t>CEPIERE</t>
  </si>
  <si>
    <t>4, Chemin du Pigeonnier de la Cepière</t>
  </si>
  <si>
    <t>DT MIDI PYRENEES EST+ PFV</t>
  </si>
  <si>
    <t>FIGEAC MCEF</t>
  </si>
  <si>
    <t xml:space="preserve">MAZAMET AUSSILLON </t>
  </si>
  <si>
    <t>Chemin des 13 Pierres</t>
  </si>
  <si>
    <t>65 A Place Occitane - Toulouse</t>
  </si>
  <si>
    <t>2-4, avenue de l'Urss - Toulouse</t>
  </si>
  <si>
    <t xml:space="preserve">DR BALMA 2 </t>
  </si>
  <si>
    <t>FIGEAC</t>
  </si>
  <si>
    <t>GAILLAC</t>
  </si>
  <si>
    <t>GRAULHET</t>
  </si>
  <si>
    <t>28 d du Thoré</t>
  </si>
  <si>
    <t xml:space="preserve">MONTAUBAN </t>
  </si>
  <si>
    <t xml:space="preserve">SAINT MICHEL </t>
  </si>
  <si>
    <t xml:space="preserve">LA PLAINE </t>
  </si>
  <si>
    <t xml:space="preserve">ALBI </t>
  </si>
  <si>
    <t xml:space="preserve">TOULOUSE </t>
  </si>
  <si>
    <t xml:space="preserve">CARMAUX </t>
  </si>
  <si>
    <t xml:space="preserve">COLOMIERS </t>
  </si>
  <si>
    <t xml:space="preserve">BALMA </t>
  </si>
  <si>
    <t xml:space="preserve">FOIX </t>
  </si>
  <si>
    <t>09300</t>
  </si>
  <si>
    <t>AUSSILLON</t>
  </si>
  <si>
    <t xml:space="preserve">SAINT JEAN </t>
  </si>
  <si>
    <t xml:space="preserve">SOUILLAC </t>
  </si>
  <si>
    <t xml:space="preserve">BLAGNAC </t>
  </si>
  <si>
    <t xml:space="preserve">V DE ROUERGUE </t>
  </si>
  <si>
    <t>ALBI 'MCEF</t>
  </si>
  <si>
    <t xml:space="preserve">24 avenue Georges Pompidou </t>
  </si>
  <si>
    <t xml:space="preserve">1 Impasse rené Couzinet </t>
  </si>
  <si>
    <t xml:space="preserve">6, avenue Bernard Fontanges </t>
  </si>
  <si>
    <t xml:space="preserve">6, av.Edouard Serres </t>
  </si>
  <si>
    <t>L'ISLE JOURDAIN</t>
  </si>
  <si>
    <t>LANNEMEZAN</t>
  </si>
  <si>
    <t>09000</t>
  </si>
  <si>
    <t>09002</t>
  </si>
  <si>
    <t>AUCH</t>
  </si>
  <si>
    <t xml:space="preserve">AUCH </t>
  </si>
  <si>
    <t>32000</t>
  </si>
  <si>
    <t xml:space="preserve">8 rue Racine </t>
  </si>
  <si>
    <t>LES ARGOULETS</t>
  </si>
  <si>
    <t>38 bis rue Louis Plana</t>
  </si>
  <si>
    <t>31500</t>
  </si>
  <si>
    <t>ST GIRONS</t>
  </si>
  <si>
    <t>Chemin de Pégoumas</t>
  </si>
  <si>
    <t>ST GAUDENS</t>
  </si>
  <si>
    <t>31800</t>
  </si>
  <si>
    <t>VILLEFRANCHE DE LAURAGAIS</t>
  </si>
  <si>
    <t>Avenue de Toulouse</t>
  </si>
  <si>
    <t>31290</t>
  </si>
  <si>
    <t>VILLEFRANCHE LAUR</t>
  </si>
  <si>
    <t>LABEGE</t>
  </si>
  <si>
    <t>LOURDES</t>
  </si>
  <si>
    <t>22 rue du Maréchal joffre</t>
  </si>
  <si>
    <t>65100</t>
  </si>
  <si>
    <t>CASTELSARRASIN</t>
  </si>
  <si>
    <t>1 bis, bd des Poumadères</t>
  </si>
  <si>
    <t xml:space="preserve">63, allée de Bellefontaine </t>
  </si>
  <si>
    <t xml:space="preserve">6 Chemin du Bois Saget </t>
  </si>
  <si>
    <t xml:space="preserve">7, rue Gustave Eiffel </t>
  </si>
  <si>
    <t xml:space="preserve">17 rue Gabriel  Compayre </t>
  </si>
  <si>
    <t xml:space="preserve">3 Rue Victor Hugo </t>
  </si>
  <si>
    <t>510 Avenue françois Mitterrand</t>
  </si>
  <si>
    <t>12 avenue Alfred Martel</t>
  </si>
  <si>
    <t>82000</t>
  </si>
  <si>
    <t>4 côte des charretiers</t>
  </si>
  <si>
    <t>65000</t>
  </si>
  <si>
    <t>PAMIERS</t>
  </si>
  <si>
    <t>09100</t>
  </si>
  <si>
    <t>4 Avenue de la PAIX</t>
  </si>
  <si>
    <t>TARBES ARSENAL</t>
  </si>
  <si>
    <t>Rue de la Cartoucherie</t>
  </si>
  <si>
    <t>181 187 Avenue Jacques Douzans</t>
  </si>
  <si>
    <t>298 Allée du Lac Bât. 5</t>
  </si>
  <si>
    <t>31676</t>
  </si>
  <si>
    <t>BALMA DR</t>
  </si>
  <si>
    <t>31131</t>
  </si>
  <si>
    <t>CASTELGINEST</t>
  </si>
  <si>
    <t>12 Rue  du Pont Vieil</t>
  </si>
  <si>
    <t>CONDOM</t>
  </si>
  <si>
    <t>2 Rue LAMARTINE</t>
  </si>
  <si>
    <t>32100</t>
  </si>
  <si>
    <t>205 avenue de l'europe</t>
  </si>
  <si>
    <t>MONTAUBAN ALBASUD</t>
  </si>
  <si>
    <t>MONTAUBAN DT</t>
  </si>
  <si>
    <t>31600</t>
  </si>
  <si>
    <t>8 AVENUE DES Tilleuls</t>
  </si>
  <si>
    <t>124 rue de pater</t>
  </si>
  <si>
    <t>94 rue hautesserre</t>
  </si>
  <si>
    <t xml:space="preserve"> PORTET sur GARONNE</t>
  </si>
  <si>
    <t>PORTET / GARONNE</t>
  </si>
  <si>
    <t>6 rue de l'hotel de ville</t>
  </si>
  <si>
    <t>BORDEROUGE</t>
  </si>
  <si>
    <t>31000</t>
  </si>
  <si>
    <t>Rue Aristide briand</t>
  </si>
  <si>
    <t>5 bis avenue anselme arrieu</t>
  </si>
  <si>
    <t>Adresse</t>
  </si>
  <si>
    <t>Code postal</t>
  </si>
  <si>
    <t>Ville</t>
  </si>
  <si>
    <t>34, boulevard Irène et Frédéric JOLIOT - CURIE</t>
  </si>
  <si>
    <t xml:space="preserve">CARCASSONNE </t>
  </si>
  <si>
    <t>CARCASSONNE</t>
  </si>
  <si>
    <t>31 bouleverd Irène te Frédéric JOLIOT - CURIE</t>
  </si>
  <si>
    <t xml:space="preserve">CASTELNAUDARY </t>
  </si>
  <si>
    <t xml:space="preserve">Espace Tuffery - 42, rue général Lapasset </t>
  </si>
  <si>
    <t>CASTELNAUDARY</t>
  </si>
  <si>
    <t>LEZIGNAN</t>
  </si>
  <si>
    <t>Plaine de caumont - 4B, RUE HENRI BECQUEREL</t>
  </si>
  <si>
    <t>LEZIGNAN CORBIERES</t>
  </si>
  <si>
    <t>LIMOUX</t>
  </si>
  <si>
    <t>ZI de Flassa - 3, impasse Didier Daurat</t>
  </si>
  <si>
    <t>NARBONNE LA COUPE</t>
  </si>
  <si>
    <t>ZAC de la Coupe - 100 rue Antoine Becquerel</t>
  </si>
  <si>
    <t>NARBONNE CEDEX</t>
  </si>
  <si>
    <t>215, route d'Avignon</t>
  </si>
  <si>
    <t>NIMES</t>
  </si>
  <si>
    <t>ALES SUD</t>
  </si>
  <si>
    <t>5, avenue Jean-Baptiste Dumas</t>
  </si>
  <si>
    <t>ALES</t>
  </si>
  <si>
    <t>ALES NORD</t>
  </si>
  <si>
    <t>29, chemin des 2 Mas</t>
  </si>
  <si>
    <t>BAGNOLS SUR CEZE</t>
  </si>
  <si>
    <t>520, avenue Roger Salengro</t>
  </si>
  <si>
    <t>BEAUCAIRE</t>
  </si>
  <si>
    <t>1133, Chemin Clapas de Cornut</t>
  </si>
  <si>
    <t xml:space="preserve">LE VIGAN </t>
  </si>
  <si>
    <t>Rond point de Tessan</t>
  </si>
  <si>
    <t>LE VIGAN</t>
  </si>
  <si>
    <t>NIMES 7 COLINES SUD</t>
  </si>
  <si>
    <t>165 Rue Philippe Maupas - ZAC Parc Georges Besse II</t>
  </si>
  <si>
    <t>NIMES CEDEX 1</t>
  </si>
  <si>
    <t>NIMES SAINT CESAIRE</t>
  </si>
  <si>
    <t>3788, Avenue Kennedy - Quartier Quiquillon</t>
  </si>
  <si>
    <t>NIMES COURBESSAC</t>
  </si>
  <si>
    <t>VAUVERT</t>
  </si>
  <si>
    <t>58, Rue Robert GOURDON - ZAC Coté Soleil</t>
  </si>
  <si>
    <t>VIILENEUVE LES AVIGNON</t>
  </si>
  <si>
    <t>Place St Pons</t>
  </si>
  <si>
    <t>VILLENEUVE/AVIGNON</t>
  </si>
  <si>
    <t>MENDE</t>
  </si>
  <si>
    <t>44 Bis, Avenue du 11 novembre</t>
  </si>
  <si>
    <t>MENDE CEDEX</t>
  </si>
  <si>
    <t>MONTPELLIER CEDEX</t>
  </si>
  <si>
    <t>AGDE</t>
  </si>
  <si>
    <t>82, CHEMIN DE JANIN</t>
  </si>
  <si>
    <t>BEZIERS CAPISCOL</t>
  </si>
  <si>
    <t>Parc Club de la Deveze - 166, rue maurice Béjart</t>
  </si>
  <si>
    <t>BEZIERS</t>
  </si>
  <si>
    <t>BEZIERS COURONDELLE</t>
  </si>
  <si>
    <t>75, boulevard Colette BESSON</t>
  </si>
  <si>
    <t>LODEVE</t>
  </si>
  <si>
    <t>Lieu dit "Esplanade du fer à cheval"</t>
  </si>
  <si>
    <t>LUNEL</t>
  </si>
  <si>
    <t>LUNEL CEDEX</t>
  </si>
  <si>
    <t>MONTPELLIER CASTELNAU</t>
  </si>
  <si>
    <t>400, Avenue Marcel Dassault</t>
  </si>
  <si>
    <t>CASTELNAU LE LEZ CEDEX</t>
  </si>
  <si>
    <t>MONTPELLIER MAS DE GRILLE</t>
  </si>
  <si>
    <t>ZAC Mas de grille - rue Théophraste Renaudot - Allée Jules Ellul</t>
  </si>
  <si>
    <t>ST JEAN DE VEDAS</t>
  </si>
  <si>
    <t>MONTPELLIER MEDITERRANEE</t>
  </si>
  <si>
    <t>300, IMPASSE John Locke</t>
  </si>
  <si>
    <t>PEROLS CEDEX</t>
  </si>
  <si>
    <t>PEZENAS</t>
  </si>
  <si>
    <t xml:space="preserve">ZA des Rodettes </t>
  </si>
  <si>
    <t>SETE</t>
  </si>
  <si>
    <t>220, avenue du Maréchal JUIN</t>
  </si>
  <si>
    <t>4 Av. Ambroise Croizat - Immeuble Camcom-</t>
  </si>
  <si>
    <t>CABESTANY CEDEX</t>
  </si>
  <si>
    <t>ARGELES SUR MER</t>
  </si>
  <si>
    <t>Lotissement l'Oliveraie - Avenue de Mongat</t>
  </si>
  <si>
    <t xml:space="preserve">CERET </t>
  </si>
  <si>
    <t>2, avenue du Vallespir</t>
  </si>
  <si>
    <t>CERET</t>
  </si>
  <si>
    <t>PERPIGNAN POLYGONE NORD</t>
  </si>
  <si>
    <t>331, rue Beau de Rochas</t>
  </si>
  <si>
    <t>PERPIGNAN CEDEX 9</t>
  </si>
  <si>
    <t>PERPIGNAN SAINT ASSISCLE</t>
  </si>
  <si>
    <t>3, rue de la vigneronne</t>
  </si>
  <si>
    <t>PERPIGNAN</t>
  </si>
  <si>
    <t>PERPIGNAN SANT VICENS</t>
  </si>
  <si>
    <t>14, Chemin de saint Gauderique</t>
  </si>
  <si>
    <t>CABESTANY</t>
  </si>
  <si>
    <t>PRADES</t>
  </si>
  <si>
    <t>4, place du Docteur Jacques Salies</t>
  </si>
  <si>
    <t>PRADES CEDEX</t>
  </si>
  <si>
    <t>600 route de Vauguieres</t>
  </si>
  <si>
    <t>MONTPELLIER CEDEX 3</t>
  </si>
  <si>
    <t>1350, av Albert Einstein - bât 11</t>
  </si>
  <si>
    <t>MONTPELLIER</t>
  </si>
  <si>
    <t>144 rue d'Odin - Le Mustang - Parc Eurêka</t>
  </si>
  <si>
    <t>DT 11</t>
  </si>
  <si>
    <t>DT 34</t>
  </si>
  <si>
    <t>DT 66</t>
  </si>
  <si>
    <t>JOLIMONT &amp; CADRES</t>
  </si>
  <si>
    <t>MONTPELLIER CEVENNES</t>
  </si>
  <si>
    <t>411 rue Favre de Saint Castor 34 080 Montpellier</t>
  </si>
  <si>
    <t>82, Voie du TOEC</t>
  </si>
  <si>
    <t>Dép</t>
  </si>
  <si>
    <t>Sites</t>
  </si>
  <si>
    <t xml:space="preserve">1025 rue Henri Becquerel - Parc Club Millenaire - Bat 22, 2e étage </t>
  </si>
  <si>
    <t>DIRECTION REGIONALE</t>
  </si>
  <si>
    <t>LOCAUX SYNDICAUX</t>
  </si>
  <si>
    <t xml:space="preserve">place du 14 juillet </t>
  </si>
  <si>
    <t>FOIX DTD</t>
  </si>
  <si>
    <t xml:space="preserve">OCCITANE </t>
  </si>
  <si>
    <t>CARTOUCHERIE APE / DT</t>
  </si>
  <si>
    <t>LABEGE GREENPARK</t>
  </si>
  <si>
    <t>SOUILLAC</t>
  </si>
  <si>
    <t>TARBES PYRENEES</t>
  </si>
  <si>
    <t>TARBES DT</t>
  </si>
  <si>
    <t>MONTAUBAN NORD</t>
  </si>
  <si>
    <t>AV. G. POMPIDOU (RDC CAFETERIA)</t>
  </si>
  <si>
    <t xml:space="preserve">CARMAUX  </t>
  </si>
  <si>
    <t>DIRECTION DE LA PRODUCTION</t>
  </si>
  <si>
    <t>Fontaines mixtes (chaud &amp; froid)</t>
  </si>
  <si>
    <t>Froid uniquement</t>
  </si>
  <si>
    <t>DT 3048 NIMES</t>
  </si>
  <si>
    <t>6 Rue Françoise d'Eaubonne (chemin de Borderouge?)</t>
  </si>
  <si>
    <t>6-8 boulevard Florence Arthaud</t>
  </si>
  <si>
    <r>
      <t>33 rue de l'Argentine</t>
    </r>
    <r>
      <rPr>
        <sz val="8"/>
        <color rgb="FFFF0000"/>
        <rFont val="Calibri"/>
        <family val="2"/>
        <scheme val="minor"/>
      </rPr>
      <t xml:space="preserve"> </t>
    </r>
  </si>
  <si>
    <t>DT 31</t>
  </si>
  <si>
    <t>300, avenue des abrivados</t>
  </si>
  <si>
    <t xml:space="preserve">205 avenue de l'europe </t>
  </si>
  <si>
    <t xml:space="preserve">7, place de l'Albinque </t>
  </si>
  <si>
    <t>DEPARTEMENTS</t>
  </si>
  <si>
    <t>AUDE</t>
  </si>
  <si>
    <t>HERAULT</t>
  </si>
  <si>
    <t>GARD</t>
  </si>
  <si>
    <t>LOREZE</t>
  </si>
  <si>
    <t>PYRENEES ORIENTALES</t>
  </si>
  <si>
    <t>ARIEGE</t>
  </si>
  <si>
    <t>HAUTE GARONNE</t>
  </si>
  <si>
    <t>GERS</t>
  </si>
  <si>
    <t>LOT</t>
  </si>
  <si>
    <t>HAUTES PYRENEES</t>
  </si>
  <si>
    <t>AVEYRON</t>
  </si>
  <si>
    <t>TARN</t>
  </si>
  <si>
    <t>TARN ET GARONNE</t>
  </si>
  <si>
    <t>Parc fontaines à eau France Travail 1er janvier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</si>
</sst>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11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</font>
    <font>
      <b/>
      <sz val="8"/>
      <color indexed="81"/>
      <name val="Tahoma"/>
      <charset val="1"/>
    </font>
    <font>
      <sz val="8"/>
      <color indexed="81"/>
      <name val="Tahoma"/>
      <charset val="1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" fontId="7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4" borderId="0" xfId="0" applyFont="1" applyFill="1" applyAlignment="1">
      <alignment horizontal="center"/>
    </xf>
    <xf numFmtId="0" fontId="0" fillId="0" borderId="1" xfId="0" applyBorder="1"/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"/>
  <sheetViews>
    <sheetView tabSelected="1" workbookViewId="0">
      <pane xSplit="5" ySplit="2" topLeftCell="F3" activePane="bottomRight" state="frozen"/>
      <selection pane="topRight" activeCell="G1" sqref="G1"/>
      <selection pane="bottomLeft" activeCell="A7" sqref="A7"/>
      <selection pane="bottomRight" activeCell="K7" sqref="K7"/>
    </sheetView>
  </sheetViews>
  <sheetFormatPr baseColWidth="10" defaultRowHeight="12.75" x14ac:dyDescent="0.2"/>
  <cols>
    <col min="1" max="1" width="4.85546875" customWidth="1"/>
    <col min="2" max="2" width="22.7109375" bestFit="1" customWidth="1"/>
    <col min="3" max="3" width="36.7109375" style="1" bestFit="1" customWidth="1"/>
    <col min="4" max="4" width="7.140625" style="1" bestFit="1" customWidth="1"/>
    <col min="5" max="5" width="17.28515625" bestFit="1" customWidth="1"/>
    <col min="8" max="8" width="23.7109375" bestFit="1" customWidth="1"/>
    <col min="13" max="13" width="19.42578125" bestFit="1" customWidth="1"/>
    <col min="14" max="14" width="18.7109375" bestFit="1" customWidth="1"/>
    <col min="15" max="15" width="17.140625" bestFit="1" customWidth="1"/>
  </cols>
  <sheetData>
    <row r="1" spans="1:8" ht="23.25" x14ac:dyDescent="0.35">
      <c r="A1" s="26" t="s">
        <v>263</v>
      </c>
      <c r="B1" s="26"/>
      <c r="C1" s="26"/>
      <c r="D1" s="26"/>
      <c r="E1" s="26"/>
      <c r="F1" s="24">
        <f>SUM(F3:F94)</f>
        <v>146</v>
      </c>
      <c r="G1" s="24">
        <f>SUM(G3:G94)</f>
        <v>9</v>
      </c>
      <c r="H1" s="24" t="s">
        <v>249</v>
      </c>
    </row>
    <row r="2" spans="1:8" ht="32.25" customHeight="1" x14ac:dyDescent="0.2">
      <c r="A2" s="14" t="s">
        <v>222</v>
      </c>
      <c r="B2" s="14" t="s">
        <v>223</v>
      </c>
      <c r="C2" s="14" t="s">
        <v>120</v>
      </c>
      <c r="D2" s="14" t="s">
        <v>121</v>
      </c>
      <c r="E2" s="14" t="s">
        <v>122</v>
      </c>
      <c r="F2" s="25" t="s">
        <v>239</v>
      </c>
      <c r="G2" s="25" t="s">
        <v>240</v>
      </c>
      <c r="H2" s="27"/>
    </row>
    <row r="3" spans="1:8" ht="15" customHeight="1" x14ac:dyDescent="0.2">
      <c r="A3" s="6">
        <v>11</v>
      </c>
      <c r="B3" s="7" t="s">
        <v>130</v>
      </c>
      <c r="C3" s="7" t="s">
        <v>131</v>
      </c>
      <c r="D3" s="6">
        <v>11200</v>
      </c>
      <c r="E3" s="9" t="s">
        <v>132</v>
      </c>
      <c r="F3" s="23">
        <v>3</v>
      </c>
      <c r="G3" s="23">
        <v>1</v>
      </c>
      <c r="H3" s="23" t="s">
        <v>250</v>
      </c>
    </row>
    <row r="4" spans="1:8" ht="15" customHeight="1" x14ac:dyDescent="0.2">
      <c r="A4" s="6" t="str">
        <f>+LEFT(D4,2)</f>
        <v>11</v>
      </c>
      <c r="B4" s="7" t="s">
        <v>135</v>
      </c>
      <c r="C4" s="7" t="s">
        <v>136</v>
      </c>
      <c r="D4" s="6">
        <v>11785</v>
      </c>
      <c r="E4" s="9" t="s">
        <v>137</v>
      </c>
      <c r="F4" s="23">
        <v>3</v>
      </c>
      <c r="G4" s="23">
        <v>1</v>
      </c>
      <c r="H4" s="23" t="s">
        <v>250</v>
      </c>
    </row>
    <row r="5" spans="1:8" ht="15" customHeight="1" x14ac:dyDescent="0.2">
      <c r="A5" s="19" t="str">
        <f>+LEFT(D5,2)</f>
        <v>34</v>
      </c>
      <c r="B5" s="20" t="s">
        <v>169</v>
      </c>
      <c r="C5" s="20" t="s">
        <v>170</v>
      </c>
      <c r="D5" s="19">
        <v>34500</v>
      </c>
      <c r="E5" s="22" t="s">
        <v>171</v>
      </c>
      <c r="F5" s="23">
        <v>4</v>
      </c>
      <c r="G5" s="23"/>
      <c r="H5" s="23" t="s">
        <v>251</v>
      </c>
    </row>
    <row r="6" spans="1:8" ht="15" customHeight="1" x14ac:dyDescent="0.2">
      <c r="A6" s="10">
        <v>11</v>
      </c>
      <c r="B6" s="11" t="s">
        <v>125</v>
      </c>
      <c r="C6" s="11" t="s">
        <v>126</v>
      </c>
      <c r="D6" s="10">
        <v>11890</v>
      </c>
      <c r="E6" s="12" t="s">
        <v>124</v>
      </c>
      <c r="F6" s="23">
        <v>3</v>
      </c>
      <c r="G6" s="23"/>
      <c r="H6" s="23" t="str">
        <f>IF($A4="11","AUDE","HAUTEGARONNE")</f>
        <v>AUDE</v>
      </c>
    </row>
    <row r="7" spans="1:8" ht="15" customHeight="1" x14ac:dyDescent="0.2">
      <c r="A7" s="6">
        <v>30</v>
      </c>
      <c r="B7" s="7" t="s">
        <v>157</v>
      </c>
      <c r="C7" s="7" t="s">
        <v>138</v>
      </c>
      <c r="D7" s="6">
        <v>30000</v>
      </c>
      <c r="E7" s="9" t="s">
        <v>139</v>
      </c>
      <c r="F7" s="23">
        <v>3</v>
      </c>
      <c r="G7" s="23">
        <v>1</v>
      </c>
      <c r="H7" s="23" t="s">
        <v>252</v>
      </c>
    </row>
    <row r="8" spans="1:8" ht="15" customHeight="1" x14ac:dyDescent="0.2">
      <c r="A8" s="6">
        <v>34</v>
      </c>
      <c r="B8" s="7" t="s">
        <v>238</v>
      </c>
      <c r="C8" s="7" t="s">
        <v>214</v>
      </c>
      <c r="D8" s="6">
        <v>34000</v>
      </c>
      <c r="E8" s="9" t="s">
        <v>213</v>
      </c>
      <c r="F8" s="23">
        <v>3</v>
      </c>
      <c r="G8" s="23"/>
      <c r="H8" s="23" t="s">
        <v>251</v>
      </c>
    </row>
    <row r="9" spans="1:8" ht="15" customHeight="1" x14ac:dyDescent="0.2">
      <c r="A9" s="6">
        <v>34</v>
      </c>
      <c r="B9" s="7" t="s">
        <v>189</v>
      </c>
      <c r="C9" s="7" t="s">
        <v>190</v>
      </c>
      <c r="D9" s="6">
        <v>34207</v>
      </c>
      <c r="E9" s="9" t="s">
        <v>189</v>
      </c>
      <c r="F9" s="23">
        <v>2</v>
      </c>
      <c r="G9" s="23">
        <v>1</v>
      </c>
      <c r="H9" s="23" t="s">
        <v>251</v>
      </c>
    </row>
    <row r="10" spans="1:8" ht="15" customHeight="1" x14ac:dyDescent="0.2">
      <c r="A10" s="6">
        <v>34</v>
      </c>
      <c r="B10" s="7" t="s">
        <v>219</v>
      </c>
      <c r="C10" s="7" t="s">
        <v>220</v>
      </c>
      <c r="D10" s="6">
        <v>34080</v>
      </c>
      <c r="E10" s="9" t="s">
        <v>213</v>
      </c>
      <c r="F10" s="23">
        <v>3</v>
      </c>
      <c r="G10" s="23"/>
      <c r="H10" s="23" t="s">
        <v>251</v>
      </c>
    </row>
    <row r="11" spans="1:8" ht="15" customHeight="1" x14ac:dyDescent="0.2">
      <c r="A11" s="19">
        <v>34</v>
      </c>
      <c r="B11" s="20" t="s">
        <v>184</v>
      </c>
      <c r="C11" s="20" t="s">
        <v>185</v>
      </c>
      <c r="D11" s="19">
        <v>34477</v>
      </c>
      <c r="E11" s="22" t="s">
        <v>186</v>
      </c>
      <c r="F11" s="23">
        <v>3</v>
      </c>
      <c r="G11" s="23"/>
      <c r="H11" s="23" t="s">
        <v>251</v>
      </c>
    </row>
    <row r="12" spans="1:8" ht="15" customHeight="1" x14ac:dyDescent="0.2">
      <c r="A12" s="10">
        <v>66</v>
      </c>
      <c r="B12" s="11" t="s">
        <v>201</v>
      </c>
      <c r="C12" s="11" t="s">
        <v>202</v>
      </c>
      <c r="D12" s="10">
        <v>66000</v>
      </c>
      <c r="E12" s="12" t="s">
        <v>203</v>
      </c>
      <c r="F12" s="23">
        <v>3</v>
      </c>
      <c r="G12" s="23"/>
      <c r="H12" s="23" t="s">
        <v>254</v>
      </c>
    </row>
    <row r="13" spans="1:8" ht="15" customHeight="1" x14ac:dyDescent="0.2">
      <c r="A13" s="6">
        <v>66</v>
      </c>
      <c r="B13" s="7" t="s">
        <v>204</v>
      </c>
      <c r="C13" s="7" t="s">
        <v>205</v>
      </c>
      <c r="D13" s="6">
        <v>66330</v>
      </c>
      <c r="E13" s="9" t="s">
        <v>206</v>
      </c>
      <c r="F13" s="23">
        <v>2</v>
      </c>
      <c r="G13" s="23">
        <v>1</v>
      </c>
      <c r="H13" s="23" t="s">
        <v>254</v>
      </c>
    </row>
    <row r="14" spans="1:8" x14ac:dyDescent="0.2">
      <c r="A14" s="19">
        <v>66</v>
      </c>
      <c r="B14" s="20" t="s">
        <v>217</v>
      </c>
      <c r="C14" s="20" t="s">
        <v>191</v>
      </c>
      <c r="D14" s="19">
        <v>66335</v>
      </c>
      <c r="E14" s="22" t="s">
        <v>192</v>
      </c>
      <c r="F14" s="23">
        <v>1</v>
      </c>
      <c r="G14" s="23"/>
      <c r="H14" s="23" t="s">
        <v>254</v>
      </c>
    </row>
    <row r="15" spans="1:8" x14ac:dyDescent="0.2">
      <c r="A15" s="10" t="str">
        <f>+LEFT(D15,2)</f>
        <v>66</v>
      </c>
      <c r="B15" s="11" t="s">
        <v>195</v>
      </c>
      <c r="C15" s="11" t="s">
        <v>196</v>
      </c>
      <c r="D15" s="10">
        <v>66400</v>
      </c>
      <c r="E15" s="12" t="s">
        <v>197</v>
      </c>
      <c r="F15" s="23">
        <v>1</v>
      </c>
      <c r="G15" s="23"/>
      <c r="H15" s="23" t="s">
        <v>254</v>
      </c>
    </row>
    <row r="16" spans="1:8" x14ac:dyDescent="0.2">
      <c r="A16" s="6">
        <v>66</v>
      </c>
      <c r="B16" s="7" t="s">
        <v>207</v>
      </c>
      <c r="C16" s="7" t="s">
        <v>208</v>
      </c>
      <c r="D16" s="6">
        <v>66502</v>
      </c>
      <c r="E16" s="9" t="s">
        <v>209</v>
      </c>
      <c r="F16" s="23">
        <v>1</v>
      </c>
      <c r="G16" s="23"/>
      <c r="H16" s="23" t="s">
        <v>254</v>
      </c>
    </row>
    <row r="17" spans="1:8" ht="15" customHeight="1" x14ac:dyDescent="0.2">
      <c r="A17" s="6" t="str">
        <f>+LEFT(D17,2)</f>
        <v>30</v>
      </c>
      <c r="B17" s="7" t="s">
        <v>241</v>
      </c>
      <c r="C17" s="7" t="s">
        <v>244</v>
      </c>
      <c r="D17" s="6">
        <v>30020</v>
      </c>
      <c r="E17" s="9" t="s">
        <v>154</v>
      </c>
      <c r="F17" s="23">
        <v>2</v>
      </c>
      <c r="G17" s="23"/>
      <c r="H17" s="23" t="s">
        <v>252</v>
      </c>
    </row>
    <row r="18" spans="1:8" ht="15" customHeight="1" x14ac:dyDescent="0.2">
      <c r="A18" s="6">
        <v>30</v>
      </c>
      <c r="B18" s="7" t="s">
        <v>152</v>
      </c>
      <c r="C18" s="7" t="s">
        <v>153</v>
      </c>
      <c r="D18" s="6">
        <v>30035</v>
      </c>
      <c r="E18" s="9" t="s">
        <v>154</v>
      </c>
      <c r="F18" s="23">
        <v>2</v>
      </c>
      <c r="G18" s="23"/>
      <c r="H18" s="23" t="s">
        <v>252</v>
      </c>
    </row>
    <row r="19" spans="1:8" ht="15" customHeight="1" x14ac:dyDescent="0.2">
      <c r="A19" s="19">
        <v>30</v>
      </c>
      <c r="B19" s="20" t="s">
        <v>140</v>
      </c>
      <c r="C19" s="20" t="s">
        <v>141</v>
      </c>
      <c r="D19" s="19">
        <v>30100</v>
      </c>
      <c r="E19" s="22" t="s">
        <v>142</v>
      </c>
      <c r="F19" s="23">
        <v>2</v>
      </c>
      <c r="G19" s="23"/>
      <c r="H19" s="23" t="s">
        <v>252</v>
      </c>
    </row>
    <row r="20" spans="1:8" ht="15" customHeight="1" x14ac:dyDescent="0.2">
      <c r="A20" s="6">
        <v>30</v>
      </c>
      <c r="B20" s="7" t="s">
        <v>143</v>
      </c>
      <c r="C20" s="7" t="s">
        <v>144</v>
      </c>
      <c r="D20" s="6">
        <v>30100</v>
      </c>
      <c r="E20" s="9" t="s">
        <v>142</v>
      </c>
      <c r="F20" s="23">
        <v>2</v>
      </c>
      <c r="G20" s="23"/>
      <c r="H20" s="23" t="s">
        <v>252</v>
      </c>
    </row>
    <row r="21" spans="1:8" ht="15" customHeight="1" x14ac:dyDescent="0.2">
      <c r="A21" s="6" t="str">
        <f>+LEFT(D21,2)</f>
        <v>30</v>
      </c>
      <c r="B21" s="7" t="s">
        <v>145</v>
      </c>
      <c r="C21" s="7" t="s">
        <v>146</v>
      </c>
      <c r="D21" s="6">
        <v>30200</v>
      </c>
      <c r="E21" s="9" t="s">
        <v>145</v>
      </c>
      <c r="F21" s="23">
        <v>2</v>
      </c>
      <c r="G21" s="23"/>
      <c r="H21" s="23" t="s">
        <v>252</v>
      </c>
    </row>
    <row r="22" spans="1:8" ht="15" customHeight="1" x14ac:dyDescent="0.2">
      <c r="A22" s="6">
        <v>34</v>
      </c>
      <c r="B22" s="7" t="s">
        <v>178</v>
      </c>
      <c r="C22" s="7" t="s">
        <v>179</v>
      </c>
      <c r="D22" s="6">
        <v>34171</v>
      </c>
      <c r="E22" s="9" t="s">
        <v>180</v>
      </c>
      <c r="F22" s="23">
        <f>3-1</f>
        <v>2</v>
      </c>
      <c r="G22" s="23"/>
      <c r="H22" s="23" t="s">
        <v>251</v>
      </c>
    </row>
    <row r="23" spans="1:8" ht="15" customHeight="1" x14ac:dyDescent="0.2">
      <c r="A23" s="6">
        <v>34</v>
      </c>
      <c r="B23" s="7" t="s">
        <v>176</v>
      </c>
      <c r="C23" s="7" t="s">
        <v>246</v>
      </c>
      <c r="D23" s="6">
        <v>34403</v>
      </c>
      <c r="E23" s="9" t="s">
        <v>177</v>
      </c>
      <c r="F23" s="23">
        <v>2</v>
      </c>
      <c r="G23" s="23">
        <v>1</v>
      </c>
      <c r="H23" s="23" t="s">
        <v>251</v>
      </c>
    </row>
    <row r="24" spans="1:8" ht="15" customHeight="1" x14ac:dyDescent="0.2">
      <c r="A24" s="6" t="str">
        <f>+LEFT(D24,2)</f>
        <v>34</v>
      </c>
      <c r="B24" s="7" t="s">
        <v>181</v>
      </c>
      <c r="C24" s="7" t="s">
        <v>182</v>
      </c>
      <c r="D24" s="6">
        <v>34430</v>
      </c>
      <c r="E24" s="9" t="s">
        <v>183</v>
      </c>
      <c r="F24" s="23">
        <v>2</v>
      </c>
      <c r="G24" s="23">
        <v>1</v>
      </c>
      <c r="H24" s="23" t="s">
        <v>251</v>
      </c>
    </row>
    <row r="25" spans="1:8" ht="15" customHeight="1" x14ac:dyDescent="0.2">
      <c r="A25" s="6">
        <v>34</v>
      </c>
      <c r="B25" s="7" t="s">
        <v>172</v>
      </c>
      <c r="C25" s="7" t="s">
        <v>173</v>
      </c>
      <c r="D25" s="6">
        <v>34500</v>
      </c>
      <c r="E25" s="9" t="s">
        <v>171</v>
      </c>
      <c r="F25" s="23">
        <v>2</v>
      </c>
      <c r="G25" s="23"/>
      <c r="H25" s="23" t="s">
        <v>251</v>
      </c>
    </row>
    <row r="26" spans="1:8" ht="15" customHeight="1" x14ac:dyDescent="0.2">
      <c r="A26" s="6" t="str">
        <f>+LEFT(D26,2)</f>
        <v>34</v>
      </c>
      <c r="B26" s="7" t="s">
        <v>216</v>
      </c>
      <c r="C26" s="7" t="s">
        <v>224</v>
      </c>
      <c r="D26" s="6">
        <v>34960</v>
      </c>
      <c r="E26" s="9" t="s">
        <v>166</v>
      </c>
      <c r="F26" s="23">
        <v>2</v>
      </c>
      <c r="G26" s="23"/>
      <c r="H26" s="23" t="s">
        <v>251</v>
      </c>
    </row>
    <row r="27" spans="1:8" ht="15" customHeight="1" x14ac:dyDescent="0.2">
      <c r="A27" s="10">
        <v>48</v>
      </c>
      <c r="B27" s="11" t="s">
        <v>163</v>
      </c>
      <c r="C27" s="11" t="s">
        <v>164</v>
      </c>
      <c r="D27" s="10">
        <v>48009</v>
      </c>
      <c r="E27" s="12" t="s">
        <v>165</v>
      </c>
      <c r="F27" s="23">
        <v>2</v>
      </c>
      <c r="G27" s="23"/>
      <c r="H27" s="23" t="s">
        <v>253</v>
      </c>
    </row>
    <row r="28" spans="1:8" s="2" customFormat="1" ht="15" customHeight="1" x14ac:dyDescent="0.2">
      <c r="A28" s="6">
        <v>66</v>
      </c>
      <c r="B28" s="7" t="s">
        <v>193</v>
      </c>
      <c r="C28" s="7" t="s">
        <v>194</v>
      </c>
      <c r="D28" s="6">
        <v>66700</v>
      </c>
      <c r="E28" s="9" t="s">
        <v>193</v>
      </c>
      <c r="F28" s="23">
        <f>1+1</f>
        <v>2</v>
      </c>
      <c r="G28" s="23"/>
      <c r="H28" s="23" t="s">
        <v>254</v>
      </c>
    </row>
    <row r="29" spans="1:8" ht="15" customHeight="1" x14ac:dyDescent="0.2">
      <c r="A29" s="6" t="str">
        <f>+LEFT(D29,2)</f>
        <v>66</v>
      </c>
      <c r="B29" s="7" t="s">
        <v>198</v>
      </c>
      <c r="C29" s="7" t="s">
        <v>199</v>
      </c>
      <c r="D29" s="6">
        <v>66963</v>
      </c>
      <c r="E29" s="9" t="s">
        <v>200</v>
      </c>
      <c r="F29" s="23">
        <f>1+1</f>
        <v>2</v>
      </c>
      <c r="G29" s="23"/>
      <c r="H29" s="23" t="s">
        <v>254</v>
      </c>
    </row>
    <row r="30" spans="1:8" ht="15" customHeight="1" x14ac:dyDescent="0.2">
      <c r="A30" s="6">
        <v>9</v>
      </c>
      <c r="B30" s="7" t="s">
        <v>7</v>
      </c>
      <c r="C30" s="7" t="s">
        <v>11</v>
      </c>
      <c r="D30" s="8" t="s">
        <v>58</v>
      </c>
      <c r="E30" s="9" t="s">
        <v>44</v>
      </c>
      <c r="F30" s="23">
        <v>1</v>
      </c>
      <c r="G30" s="23"/>
      <c r="H30" s="23" t="s">
        <v>255</v>
      </c>
    </row>
    <row r="31" spans="1:8" ht="15" customHeight="1" x14ac:dyDescent="0.2">
      <c r="A31" s="6">
        <v>9</v>
      </c>
      <c r="B31" s="7" t="s">
        <v>67</v>
      </c>
      <c r="C31" s="7" t="s">
        <v>68</v>
      </c>
      <c r="D31" s="8" t="s">
        <v>58</v>
      </c>
      <c r="E31" s="9" t="s">
        <v>67</v>
      </c>
      <c r="F31" s="23">
        <v>1</v>
      </c>
      <c r="G31" s="23"/>
      <c r="H31" s="23" t="s">
        <v>255</v>
      </c>
    </row>
    <row r="32" spans="1:8" ht="15" customHeight="1" x14ac:dyDescent="0.2">
      <c r="A32" s="6">
        <v>9</v>
      </c>
      <c r="B32" s="7" t="s">
        <v>228</v>
      </c>
      <c r="C32" s="7" t="s">
        <v>85</v>
      </c>
      <c r="D32" s="8" t="s">
        <v>59</v>
      </c>
      <c r="E32" s="9" t="s">
        <v>44</v>
      </c>
      <c r="F32" s="23">
        <v>1</v>
      </c>
      <c r="G32" s="23"/>
      <c r="H32" s="23" t="s">
        <v>255</v>
      </c>
    </row>
    <row r="33" spans="1:8" ht="15" customHeight="1" x14ac:dyDescent="0.2">
      <c r="A33" s="6">
        <v>9</v>
      </c>
      <c r="B33" s="7" t="s">
        <v>91</v>
      </c>
      <c r="C33" s="7" t="s">
        <v>93</v>
      </c>
      <c r="D33" s="8" t="s">
        <v>92</v>
      </c>
      <c r="E33" s="9" t="s">
        <v>91</v>
      </c>
      <c r="F33" s="23">
        <v>1</v>
      </c>
      <c r="G33" s="23"/>
      <c r="H33" s="23" t="s">
        <v>255</v>
      </c>
    </row>
    <row r="34" spans="1:8" ht="15" customHeight="1" x14ac:dyDescent="0.2">
      <c r="A34" s="6">
        <v>9</v>
      </c>
      <c r="B34" s="7" t="s">
        <v>14</v>
      </c>
      <c r="C34" s="7" t="s">
        <v>0</v>
      </c>
      <c r="D34" s="8" t="s">
        <v>45</v>
      </c>
      <c r="E34" s="9" t="s">
        <v>14</v>
      </c>
      <c r="F34" s="23">
        <v>1</v>
      </c>
      <c r="G34" s="23"/>
      <c r="H34" s="23" t="s">
        <v>255</v>
      </c>
    </row>
    <row r="35" spans="1:8" ht="15" customHeight="1" x14ac:dyDescent="0.2">
      <c r="A35" s="6" t="str">
        <f>+LEFT(D35,2)</f>
        <v>11</v>
      </c>
      <c r="B35" s="7" t="s">
        <v>215</v>
      </c>
      <c r="C35" s="7" t="s">
        <v>123</v>
      </c>
      <c r="D35" s="6">
        <v>11000</v>
      </c>
      <c r="E35" s="9" t="s">
        <v>124</v>
      </c>
      <c r="F35" s="23">
        <v>1</v>
      </c>
      <c r="G35" s="23"/>
      <c r="H35" s="23" t="s">
        <v>250</v>
      </c>
    </row>
    <row r="36" spans="1:8" ht="15" customHeight="1" x14ac:dyDescent="0.2">
      <c r="A36" s="6">
        <v>11</v>
      </c>
      <c r="B36" s="7" t="s">
        <v>133</v>
      </c>
      <c r="C36" s="7" t="s">
        <v>134</v>
      </c>
      <c r="D36" s="6">
        <v>11300</v>
      </c>
      <c r="E36" s="9" t="s">
        <v>133</v>
      </c>
      <c r="F36" s="23">
        <v>1</v>
      </c>
      <c r="G36" s="23"/>
      <c r="H36" s="23" t="s">
        <v>250</v>
      </c>
    </row>
    <row r="37" spans="1:8" ht="15" customHeight="1" x14ac:dyDescent="0.2">
      <c r="A37" s="6" t="str">
        <f>+LEFT(D37,2)</f>
        <v>11</v>
      </c>
      <c r="B37" s="7" t="s">
        <v>127</v>
      </c>
      <c r="C37" s="7" t="s">
        <v>128</v>
      </c>
      <c r="D37" s="6">
        <v>11400</v>
      </c>
      <c r="E37" s="9" t="s">
        <v>129</v>
      </c>
      <c r="F37" s="23">
        <v>1</v>
      </c>
      <c r="G37" s="23"/>
      <c r="H37" s="23" t="s">
        <v>250</v>
      </c>
    </row>
    <row r="38" spans="1:8" ht="15" customHeight="1" x14ac:dyDescent="0.2">
      <c r="A38" s="6">
        <v>30</v>
      </c>
      <c r="B38" s="7" t="s">
        <v>155</v>
      </c>
      <c r="C38" s="7" t="s">
        <v>156</v>
      </c>
      <c r="D38" s="6">
        <v>30000</v>
      </c>
      <c r="E38" s="9" t="s">
        <v>139</v>
      </c>
      <c r="F38" s="23">
        <v>1</v>
      </c>
      <c r="G38" s="23"/>
      <c r="H38" s="23" t="s">
        <v>252</v>
      </c>
    </row>
    <row r="39" spans="1:8" ht="15" customHeight="1" x14ac:dyDescent="0.2">
      <c r="A39" s="6">
        <v>30</v>
      </c>
      <c r="B39" s="7" t="s">
        <v>149</v>
      </c>
      <c r="C39" s="7" t="s">
        <v>150</v>
      </c>
      <c r="D39" s="6">
        <v>30120</v>
      </c>
      <c r="E39" s="9" t="s">
        <v>151</v>
      </c>
      <c r="F39" s="23">
        <v>1</v>
      </c>
      <c r="G39" s="23"/>
      <c r="H39" s="23" t="s">
        <v>252</v>
      </c>
    </row>
    <row r="40" spans="1:8" ht="15" customHeight="1" x14ac:dyDescent="0.2">
      <c r="A40" s="6" t="str">
        <f>+LEFT(D40,2)</f>
        <v>30</v>
      </c>
      <c r="B40" s="7" t="s">
        <v>147</v>
      </c>
      <c r="C40" s="7" t="s">
        <v>148</v>
      </c>
      <c r="D40" s="6">
        <v>30300</v>
      </c>
      <c r="E40" s="9" t="s">
        <v>147</v>
      </c>
      <c r="F40" s="23">
        <v>1</v>
      </c>
      <c r="G40" s="23"/>
      <c r="H40" s="23" t="s">
        <v>252</v>
      </c>
    </row>
    <row r="41" spans="1:8" ht="15" customHeight="1" x14ac:dyDescent="0.2">
      <c r="A41" s="19" t="str">
        <f>+LEFT(D41,2)</f>
        <v>30</v>
      </c>
      <c r="B41" s="20" t="s">
        <v>160</v>
      </c>
      <c r="C41" s="20" t="s">
        <v>161</v>
      </c>
      <c r="D41" s="19">
        <v>30400</v>
      </c>
      <c r="E41" s="22" t="s">
        <v>162</v>
      </c>
      <c r="F41" s="23">
        <v>1</v>
      </c>
      <c r="G41" s="23"/>
      <c r="H41" s="23" t="s">
        <v>252</v>
      </c>
    </row>
    <row r="42" spans="1:8" ht="15" customHeight="1" x14ac:dyDescent="0.2">
      <c r="A42" s="10">
        <v>30</v>
      </c>
      <c r="B42" s="11" t="s">
        <v>158</v>
      </c>
      <c r="C42" s="11" t="s">
        <v>159</v>
      </c>
      <c r="D42" s="10">
        <v>30600</v>
      </c>
      <c r="E42" s="12" t="s">
        <v>158</v>
      </c>
      <c r="F42" s="23">
        <v>1</v>
      </c>
      <c r="G42" s="23"/>
      <c r="H42" s="23" t="s">
        <v>252</v>
      </c>
    </row>
    <row r="43" spans="1:8" x14ac:dyDescent="0.2">
      <c r="A43" s="19" t="str">
        <f>+LEFT(D43,2)</f>
        <v>34</v>
      </c>
      <c r="B43" s="20" t="s">
        <v>226</v>
      </c>
      <c r="C43" s="20" t="s">
        <v>212</v>
      </c>
      <c r="D43" s="19">
        <v>34000</v>
      </c>
      <c r="E43" s="22" t="s">
        <v>213</v>
      </c>
      <c r="F43" s="23">
        <v>1</v>
      </c>
      <c r="G43" s="23"/>
      <c r="H43" s="23" t="s">
        <v>251</v>
      </c>
    </row>
    <row r="44" spans="1:8" x14ac:dyDescent="0.2">
      <c r="A44" s="10" t="str">
        <f>+LEFT(D44,2)</f>
        <v>34</v>
      </c>
      <c r="B44" s="11" t="s">
        <v>187</v>
      </c>
      <c r="C44" s="11" t="s">
        <v>188</v>
      </c>
      <c r="D44" s="10">
        <v>34120</v>
      </c>
      <c r="E44" s="12" t="s">
        <v>187</v>
      </c>
      <c r="F44" s="23">
        <v>1</v>
      </c>
      <c r="G44" s="23"/>
      <c r="H44" s="23" t="s">
        <v>251</v>
      </c>
    </row>
    <row r="45" spans="1:8" x14ac:dyDescent="0.2">
      <c r="A45" s="6">
        <v>34</v>
      </c>
      <c r="B45" s="7" t="s">
        <v>167</v>
      </c>
      <c r="C45" s="7" t="s">
        <v>168</v>
      </c>
      <c r="D45" s="6">
        <v>34300</v>
      </c>
      <c r="E45" s="9" t="s">
        <v>167</v>
      </c>
      <c r="F45" s="23">
        <v>1</v>
      </c>
      <c r="G45" s="23"/>
      <c r="H45" s="23" t="s">
        <v>251</v>
      </c>
    </row>
    <row r="46" spans="1:8" x14ac:dyDescent="0.2">
      <c r="A46" s="6">
        <v>34</v>
      </c>
      <c r="B46" s="7" t="s">
        <v>174</v>
      </c>
      <c r="C46" s="7" t="s">
        <v>175</v>
      </c>
      <c r="D46" s="6">
        <v>34700</v>
      </c>
      <c r="E46" s="9" t="s">
        <v>174</v>
      </c>
      <c r="F46" s="23">
        <v>1</v>
      </c>
      <c r="G46" s="23"/>
      <c r="H46" s="23" t="s">
        <v>251</v>
      </c>
    </row>
    <row r="47" spans="1:8" ht="15" customHeight="1" x14ac:dyDescent="0.2">
      <c r="A47" s="3" t="str">
        <f>+LEFT(D47,2)</f>
        <v>34</v>
      </c>
      <c r="B47" s="4" t="s">
        <v>225</v>
      </c>
      <c r="C47" s="4" t="s">
        <v>210</v>
      </c>
      <c r="D47" s="3">
        <v>34078</v>
      </c>
      <c r="E47" s="5" t="s">
        <v>211</v>
      </c>
      <c r="F47" s="23">
        <v>9</v>
      </c>
      <c r="G47" s="23"/>
      <c r="H47" s="23" t="s">
        <v>251</v>
      </c>
    </row>
    <row r="48" spans="1:8" ht="15" customHeight="1" x14ac:dyDescent="0.2">
      <c r="A48" s="6">
        <v>31</v>
      </c>
      <c r="B48" s="7" t="s">
        <v>230</v>
      </c>
      <c r="C48" s="7" t="s">
        <v>221</v>
      </c>
      <c r="D48" s="8">
        <v>31500</v>
      </c>
      <c r="E48" s="9" t="s">
        <v>40</v>
      </c>
      <c r="F48" s="23">
        <v>1</v>
      </c>
      <c r="G48" s="23"/>
      <c r="H48" s="23" t="s">
        <v>256</v>
      </c>
    </row>
    <row r="49" spans="1:8" ht="15" customHeight="1" x14ac:dyDescent="0.2">
      <c r="A49" s="6">
        <v>31</v>
      </c>
      <c r="B49" s="7" t="s">
        <v>245</v>
      </c>
      <c r="C49" s="7" t="s">
        <v>243</v>
      </c>
      <c r="D49" s="8">
        <v>31400</v>
      </c>
      <c r="E49" s="9" t="s">
        <v>40</v>
      </c>
      <c r="F49" s="23">
        <v>2</v>
      </c>
      <c r="G49" s="23"/>
      <c r="H49" s="23" t="s">
        <v>256</v>
      </c>
    </row>
    <row r="50" spans="1:8" ht="15" customHeight="1" x14ac:dyDescent="0.2">
      <c r="A50" s="6">
        <v>31</v>
      </c>
      <c r="B50" s="7" t="s">
        <v>13</v>
      </c>
      <c r="C50" s="7" t="s">
        <v>55</v>
      </c>
      <c r="D50" s="8">
        <v>31770</v>
      </c>
      <c r="E50" s="9" t="s">
        <v>42</v>
      </c>
      <c r="F50" s="23">
        <v>2</v>
      </c>
      <c r="G50" s="23"/>
      <c r="H50" s="23" t="s">
        <v>256</v>
      </c>
    </row>
    <row r="51" spans="1:8" ht="15" customHeight="1" x14ac:dyDescent="0.2">
      <c r="A51" s="6">
        <v>32</v>
      </c>
      <c r="B51" s="7" t="s">
        <v>61</v>
      </c>
      <c r="C51" s="7" t="s">
        <v>63</v>
      </c>
      <c r="D51" s="8" t="s">
        <v>62</v>
      </c>
      <c r="E51" s="9" t="s">
        <v>60</v>
      </c>
      <c r="F51" s="23">
        <v>1</v>
      </c>
      <c r="G51" s="23">
        <v>1</v>
      </c>
      <c r="H51" s="23" t="s">
        <v>257</v>
      </c>
    </row>
    <row r="52" spans="1:8" ht="15" customHeight="1" x14ac:dyDescent="0.2">
      <c r="A52" s="19">
        <v>46</v>
      </c>
      <c r="B52" s="20" t="s">
        <v>5</v>
      </c>
      <c r="C52" s="20" t="s">
        <v>112</v>
      </c>
      <c r="D52" s="21">
        <v>46000</v>
      </c>
      <c r="E52" s="22" t="s">
        <v>5</v>
      </c>
      <c r="F52" s="23">
        <v>2</v>
      </c>
      <c r="G52" s="23"/>
      <c r="H52" s="23" t="s">
        <v>258</v>
      </c>
    </row>
    <row r="53" spans="1:8" ht="15" customHeight="1" x14ac:dyDescent="0.2">
      <c r="A53" s="6">
        <v>65</v>
      </c>
      <c r="B53" s="7" t="s">
        <v>94</v>
      </c>
      <c r="C53" s="7" t="s">
        <v>95</v>
      </c>
      <c r="D53" s="8">
        <v>65901</v>
      </c>
      <c r="E53" s="9" t="s">
        <v>10</v>
      </c>
      <c r="F53" s="23">
        <v>2</v>
      </c>
      <c r="G53" s="23"/>
      <c r="H53" s="23" t="s">
        <v>259</v>
      </c>
    </row>
    <row r="54" spans="1:8" ht="15" customHeight="1" x14ac:dyDescent="0.2">
      <c r="A54" s="6">
        <v>31</v>
      </c>
      <c r="B54" s="7" t="s">
        <v>69</v>
      </c>
      <c r="C54" s="7" t="s">
        <v>119</v>
      </c>
      <c r="D54" s="8" t="s">
        <v>70</v>
      </c>
      <c r="E54" s="9" t="s">
        <v>69</v>
      </c>
      <c r="F54" s="23">
        <v>1</v>
      </c>
      <c r="G54" s="23"/>
      <c r="H54" s="23" t="s">
        <v>256</v>
      </c>
    </row>
    <row r="55" spans="1:8" ht="15" customHeight="1" x14ac:dyDescent="0.2">
      <c r="A55" s="6">
        <v>12</v>
      </c>
      <c r="B55" s="7" t="s">
        <v>9</v>
      </c>
      <c r="C55" s="7" t="s">
        <v>12</v>
      </c>
      <c r="D55" s="8">
        <v>12031</v>
      </c>
      <c r="E55" s="9" t="s">
        <v>9</v>
      </c>
      <c r="F55" s="23">
        <v>1</v>
      </c>
      <c r="G55" s="23"/>
      <c r="H55" s="23" t="s">
        <v>260</v>
      </c>
    </row>
    <row r="56" spans="1:8" ht="15" customHeight="1" x14ac:dyDescent="0.2">
      <c r="A56" s="6">
        <v>12</v>
      </c>
      <c r="B56" s="7" t="s">
        <v>15</v>
      </c>
      <c r="C56" s="7" t="s">
        <v>87</v>
      </c>
      <c r="D56" s="8">
        <v>12100</v>
      </c>
      <c r="E56" s="9" t="s">
        <v>15</v>
      </c>
      <c r="F56" s="23">
        <v>1</v>
      </c>
      <c r="G56" s="23"/>
      <c r="H56" s="23" t="s">
        <v>260</v>
      </c>
    </row>
    <row r="57" spans="1:8" ht="15" customHeight="1" x14ac:dyDescent="0.2">
      <c r="A57" s="6">
        <v>12</v>
      </c>
      <c r="B57" s="7" t="s">
        <v>16</v>
      </c>
      <c r="C57" s="7" t="s">
        <v>28</v>
      </c>
      <c r="D57" s="8">
        <v>12201</v>
      </c>
      <c r="E57" s="9" t="s">
        <v>50</v>
      </c>
      <c r="F57" s="23">
        <v>1</v>
      </c>
      <c r="G57" s="23"/>
      <c r="H57" s="23" t="s">
        <v>260</v>
      </c>
    </row>
    <row r="58" spans="1:8" ht="15" customHeight="1" x14ac:dyDescent="0.2">
      <c r="A58" s="6">
        <v>12</v>
      </c>
      <c r="B58" s="7" t="s">
        <v>20</v>
      </c>
      <c r="C58" s="7" t="s">
        <v>3</v>
      </c>
      <c r="D58" s="8">
        <v>12300</v>
      </c>
      <c r="E58" s="9" t="s">
        <v>20</v>
      </c>
      <c r="F58" s="23">
        <v>1</v>
      </c>
      <c r="G58" s="23"/>
      <c r="H58" s="23" t="s">
        <v>260</v>
      </c>
    </row>
    <row r="59" spans="1:8" ht="15" customHeight="1" x14ac:dyDescent="0.2">
      <c r="A59" s="6">
        <v>31</v>
      </c>
      <c r="B59" s="7" t="s">
        <v>229</v>
      </c>
      <c r="C59" s="7" t="s">
        <v>29</v>
      </c>
      <c r="D59" s="8">
        <v>31000</v>
      </c>
      <c r="E59" s="9" t="s">
        <v>40</v>
      </c>
      <c r="F59" s="23">
        <v>1</v>
      </c>
      <c r="G59" s="23"/>
      <c r="H59" s="23" t="s">
        <v>256</v>
      </c>
    </row>
    <row r="60" spans="1:8" ht="15" customHeight="1" x14ac:dyDescent="0.2">
      <c r="A60" s="19">
        <v>31</v>
      </c>
      <c r="B60" s="20" t="s">
        <v>116</v>
      </c>
      <c r="C60" s="20" t="s">
        <v>242</v>
      </c>
      <c r="D60" s="21" t="s">
        <v>117</v>
      </c>
      <c r="E60" s="22" t="s">
        <v>40</v>
      </c>
      <c r="F60" s="23">
        <v>1</v>
      </c>
      <c r="G60" s="23"/>
      <c r="H60" s="23" t="s">
        <v>256</v>
      </c>
    </row>
    <row r="61" spans="1:8" ht="15" customHeight="1" x14ac:dyDescent="0.2">
      <c r="A61" s="10">
        <v>31</v>
      </c>
      <c r="B61" s="11" t="s">
        <v>23</v>
      </c>
      <c r="C61" s="11" t="s">
        <v>24</v>
      </c>
      <c r="D61" s="13">
        <v>31081</v>
      </c>
      <c r="E61" s="12" t="s">
        <v>40</v>
      </c>
      <c r="F61" s="23">
        <v>1</v>
      </c>
      <c r="G61" s="23"/>
      <c r="H61" s="23" t="s">
        <v>256</v>
      </c>
    </row>
    <row r="62" spans="1:8" ht="21.75" customHeight="1" x14ac:dyDescent="0.2">
      <c r="A62" s="6">
        <v>31</v>
      </c>
      <c r="B62" s="7" t="s">
        <v>31</v>
      </c>
      <c r="C62" s="7" t="s">
        <v>52</v>
      </c>
      <c r="D62" s="8">
        <v>31131</v>
      </c>
      <c r="E62" s="9" t="s">
        <v>43</v>
      </c>
      <c r="F62" s="23">
        <v>2</v>
      </c>
      <c r="G62" s="23"/>
      <c r="H62" s="23" t="s">
        <v>256</v>
      </c>
    </row>
    <row r="63" spans="1:8" ht="15" customHeight="1" x14ac:dyDescent="0.2">
      <c r="A63" s="6">
        <v>31</v>
      </c>
      <c r="B63" s="7" t="s">
        <v>101</v>
      </c>
      <c r="C63" s="7" t="s">
        <v>102</v>
      </c>
      <c r="D63" s="8">
        <v>31140</v>
      </c>
      <c r="E63" s="9" t="s">
        <v>101</v>
      </c>
      <c r="F63" s="23">
        <v>1</v>
      </c>
      <c r="G63" s="23"/>
      <c r="H63" s="23" t="s">
        <v>256</v>
      </c>
    </row>
    <row r="64" spans="1:8" ht="15" customHeight="1" x14ac:dyDescent="0.2">
      <c r="A64" s="6">
        <v>31</v>
      </c>
      <c r="B64" s="7" t="s">
        <v>22</v>
      </c>
      <c r="C64" s="7" t="s">
        <v>82</v>
      </c>
      <c r="D64" s="8">
        <v>31240</v>
      </c>
      <c r="E64" s="9" t="s">
        <v>47</v>
      </c>
      <c r="F64" s="23">
        <v>1</v>
      </c>
      <c r="G64" s="23"/>
      <c r="H64" s="23" t="s">
        <v>256</v>
      </c>
    </row>
    <row r="65" spans="1:8" x14ac:dyDescent="0.2">
      <c r="A65" s="6">
        <v>31</v>
      </c>
      <c r="B65" s="7" t="s">
        <v>71</v>
      </c>
      <c r="C65" s="7" t="s">
        <v>72</v>
      </c>
      <c r="D65" s="8" t="s">
        <v>73</v>
      </c>
      <c r="E65" s="9" t="s">
        <v>74</v>
      </c>
      <c r="F65" s="23">
        <v>1</v>
      </c>
      <c r="G65" s="23"/>
      <c r="H65" s="23" t="s">
        <v>256</v>
      </c>
    </row>
    <row r="66" spans="1:8" x14ac:dyDescent="0.2">
      <c r="A66" s="6">
        <v>31</v>
      </c>
      <c r="B66" s="7" t="s">
        <v>21</v>
      </c>
      <c r="C66" s="7" t="s">
        <v>81</v>
      </c>
      <c r="D66" s="8">
        <v>31300</v>
      </c>
      <c r="E66" s="9" t="s">
        <v>40</v>
      </c>
      <c r="F66" s="23">
        <v>1</v>
      </c>
      <c r="G66" s="23"/>
      <c r="H66" s="23" t="s">
        <v>256</v>
      </c>
    </row>
    <row r="67" spans="1:8" x14ac:dyDescent="0.2">
      <c r="A67" s="6">
        <v>31</v>
      </c>
      <c r="B67" s="7" t="s">
        <v>38</v>
      </c>
      <c r="C67" s="7" t="s">
        <v>53</v>
      </c>
      <c r="D67" s="8">
        <v>31400</v>
      </c>
      <c r="E67" s="9" t="s">
        <v>40</v>
      </c>
      <c r="F67" s="23">
        <v>1</v>
      </c>
      <c r="G67" s="23"/>
      <c r="H67" s="23" t="s">
        <v>256</v>
      </c>
    </row>
    <row r="68" spans="1:8" x14ac:dyDescent="0.2">
      <c r="A68" s="6">
        <v>31</v>
      </c>
      <c r="B68" s="7" t="s">
        <v>37</v>
      </c>
      <c r="C68" s="7" t="s">
        <v>30</v>
      </c>
      <c r="D68" s="8">
        <v>31400</v>
      </c>
      <c r="E68" s="9" t="s">
        <v>40</v>
      </c>
      <c r="F68" s="23">
        <v>1</v>
      </c>
      <c r="G68" s="23"/>
      <c r="H68" s="23" t="s">
        <v>256</v>
      </c>
    </row>
    <row r="69" spans="1:8" x14ac:dyDescent="0.2">
      <c r="A69" s="6">
        <v>31</v>
      </c>
      <c r="B69" s="7" t="s">
        <v>64</v>
      </c>
      <c r="C69" s="7" t="s">
        <v>65</v>
      </c>
      <c r="D69" s="8" t="s">
        <v>66</v>
      </c>
      <c r="E69" s="9" t="s">
        <v>40</v>
      </c>
      <c r="F69" s="23">
        <v>1</v>
      </c>
      <c r="G69" s="23"/>
      <c r="H69" s="23" t="s">
        <v>256</v>
      </c>
    </row>
    <row r="70" spans="1:8" x14ac:dyDescent="0.2">
      <c r="A70" s="6">
        <v>31</v>
      </c>
      <c r="B70" s="7" t="s">
        <v>8</v>
      </c>
      <c r="C70" s="7" t="s">
        <v>96</v>
      </c>
      <c r="D70" s="8">
        <v>31600</v>
      </c>
      <c r="E70" s="9" t="s">
        <v>8</v>
      </c>
      <c r="F70" s="23">
        <v>1</v>
      </c>
      <c r="G70" s="23"/>
      <c r="H70" s="23" t="s">
        <v>256</v>
      </c>
    </row>
    <row r="71" spans="1:8" x14ac:dyDescent="0.2">
      <c r="A71" s="6">
        <v>31</v>
      </c>
      <c r="B71" s="7" t="s">
        <v>113</v>
      </c>
      <c r="C71" s="7" t="s">
        <v>115</v>
      </c>
      <c r="D71" s="8" t="s">
        <v>109</v>
      </c>
      <c r="E71" s="9" t="s">
        <v>114</v>
      </c>
      <c r="F71" s="23">
        <v>1</v>
      </c>
      <c r="G71" s="23"/>
      <c r="H71" s="23" t="s">
        <v>256</v>
      </c>
    </row>
    <row r="72" spans="1:8" x14ac:dyDescent="0.2">
      <c r="A72" s="6">
        <v>31</v>
      </c>
      <c r="B72" s="7" t="s">
        <v>231</v>
      </c>
      <c r="C72" s="7" t="s">
        <v>97</v>
      </c>
      <c r="D72" s="8" t="s">
        <v>98</v>
      </c>
      <c r="E72" s="9" t="s">
        <v>75</v>
      </c>
      <c r="F72" s="23">
        <v>1</v>
      </c>
      <c r="G72" s="23"/>
      <c r="H72" s="23" t="s">
        <v>256</v>
      </c>
    </row>
    <row r="73" spans="1:8" x14ac:dyDescent="0.2">
      <c r="A73" s="6">
        <v>31</v>
      </c>
      <c r="B73" s="7" t="s">
        <v>19</v>
      </c>
      <c r="C73" s="7" t="s">
        <v>18</v>
      </c>
      <c r="D73" s="8">
        <v>31700</v>
      </c>
      <c r="E73" s="9" t="s">
        <v>49</v>
      </c>
      <c r="F73" s="23">
        <v>1</v>
      </c>
      <c r="G73" s="23"/>
      <c r="H73" s="23" t="s">
        <v>256</v>
      </c>
    </row>
    <row r="74" spans="1:8" x14ac:dyDescent="0.2">
      <c r="A74" s="6">
        <v>32</v>
      </c>
      <c r="B74" s="7" t="s">
        <v>103</v>
      </c>
      <c r="C74" s="7" t="s">
        <v>104</v>
      </c>
      <c r="D74" s="8" t="s">
        <v>105</v>
      </c>
      <c r="E74" s="9" t="s">
        <v>103</v>
      </c>
      <c r="F74" s="23">
        <v>1</v>
      </c>
      <c r="G74" s="23"/>
      <c r="H74" s="23" t="s">
        <v>257</v>
      </c>
    </row>
    <row r="75" spans="1:8" x14ac:dyDescent="0.2">
      <c r="A75" s="6">
        <v>32</v>
      </c>
      <c r="B75" s="7" t="s">
        <v>56</v>
      </c>
      <c r="C75" s="7" t="s">
        <v>80</v>
      </c>
      <c r="D75" s="8">
        <v>32600</v>
      </c>
      <c r="E75" s="9" t="s">
        <v>56</v>
      </c>
      <c r="F75" s="23">
        <v>1</v>
      </c>
      <c r="G75" s="23"/>
      <c r="H75" s="23" t="s">
        <v>257</v>
      </c>
    </row>
    <row r="76" spans="1:8" x14ac:dyDescent="0.2">
      <c r="A76" s="19">
        <v>46</v>
      </c>
      <c r="B76" s="20" t="s">
        <v>26</v>
      </c>
      <c r="C76" s="20" t="s">
        <v>54</v>
      </c>
      <c r="D76" s="21">
        <v>46102</v>
      </c>
      <c r="E76" s="22" t="s">
        <v>32</v>
      </c>
      <c r="F76" s="23">
        <v>1</v>
      </c>
      <c r="G76" s="23"/>
      <c r="H76" s="23" t="s">
        <v>258</v>
      </c>
    </row>
    <row r="77" spans="1:8" x14ac:dyDescent="0.2">
      <c r="A77" s="15">
        <v>46</v>
      </c>
      <c r="B77" s="16" t="s">
        <v>232</v>
      </c>
      <c r="C77" s="16" t="s">
        <v>4</v>
      </c>
      <c r="D77" s="17">
        <v>46200</v>
      </c>
      <c r="E77" s="18" t="s">
        <v>48</v>
      </c>
      <c r="F77" s="23">
        <v>1</v>
      </c>
      <c r="G77" s="23"/>
      <c r="H77" s="23" t="s">
        <v>258</v>
      </c>
    </row>
    <row r="78" spans="1:8" x14ac:dyDescent="0.2">
      <c r="A78" s="10">
        <v>65</v>
      </c>
      <c r="B78" s="11" t="s">
        <v>233</v>
      </c>
      <c r="C78" s="11" t="s">
        <v>118</v>
      </c>
      <c r="D78" s="13">
        <v>65000</v>
      </c>
      <c r="E78" s="12" t="s">
        <v>10</v>
      </c>
      <c r="F78" s="23">
        <v>1</v>
      </c>
      <c r="G78" s="23"/>
      <c r="H78" s="23" t="s">
        <v>259</v>
      </c>
    </row>
    <row r="79" spans="1:8" x14ac:dyDescent="0.2">
      <c r="A79" s="6">
        <v>65</v>
      </c>
      <c r="B79" s="7" t="s">
        <v>234</v>
      </c>
      <c r="C79" s="7" t="s">
        <v>110</v>
      </c>
      <c r="D79" s="8" t="s">
        <v>90</v>
      </c>
      <c r="E79" s="9" t="s">
        <v>10</v>
      </c>
      <c r="F79" s="23">
        <v>1</v>
      </c>
      <c r="G79" s="23"/>
      <c r="H79" s="23" t="s">
        <v>259</v>
      </c>
    </row>
    <row r="80" spans="1:8" x14ac:dyDescent="0.2">
      <c r="A80" s="6">
        <v>65</v>
      </c>
      <c r="B80" s="7" t="s">
        <v>76</v>
      </c>
      <c r="C80" s="7" t="s">
        <v>77</v>
      </c>
      <c r="D80" s="8" t="s">
        <v>78</v>
      </c>
      <c r="E80" s="9" t="s">
        <v>76</v>
      </c>
      <c r="F80" s="23">
        <v>1</v>
      </c>
      <c r="G80" s="23"/>
      <c r="H80" s="23" t="s">
        <v>259</v>
      </c>
    </row>
    <row r="81" spans="1:8" x14ac:dyDescent="0.2">
      <c r="A81" s="6">
        <v>65</v>
      </c>
      <c r="B81" s="7" t="s">
        <v>57</v>
      </c>
      <c r="C81" s="7" t="s">
        <v>227</v>
      </c>
      <c r="D81" s="8">
        <v>65300</v>
      </c>
      <c r="E81" s="9" t="s">
        <v>57</v>
      </c>
      <c r="F81" s="23">
        <v>1</v>
      </c>
      <c r="G81" s="23"/>
      <c r="H81" s="23" t="s">
        <v>259</v>
      </c>
    </row>
    <row r="82" spans="1:8" x14ac:dyDescent="0.2">
      <c r="A82" s="6">
        <v>81</v>
      </c>
      <c r="B82" s="7" t="s">
        <v>51</v>
      </c>
      <c r="C82" s="7" t="s">
        <v>84</v>
      </c>
      <c r="D82" s="8">
        <v>81000</v>
      </c>
      <c r="E82" s="9" t="s">
        <v>39</v>
      </c>
      <c r="F82" s="23">
        <v>1</v>
      </c>
      <c r="G82" s="23"/>
      <c r="H82" s="23" t="s">
        <v>261</v>
      </c>
    </row>
    <row r="83" spans="1:8" x14ac:dyDescent="0.2">
      <c r="A83" s="6">
        <v>81</v>
      </c>
      <c r="B83" s="7" t="s">
        <v>25</v>
      </c>
      <c r="C83" s="7" t="s">
        <v>83</v>
      </c>
      <c r="D83" s="8">
        <v>81027</v>
      </c>
      <c r="E83" s="9" t="s">
        <v>39</v>
      </c>
      <c r="F83" s="23">
        <v>1</v>
      </c>
      <c r="G83" s="23"/>
      <c r="H83" s="23" t="s">
        <v>261</v>
      </c>
    </row>
    <row r="84" spans="1:8" x14ac:dyDescent="0.2">
      <c r="A84" s="6">
        <v>81</v>
      </c>
      <c r="B84" s="7" t="s">
        <v>6</v>
      </c>
      <c r="C84" s="7" t="s">
        <v>248</v>
      </c>
      <c r="D84" s="8">
        <v>81100</v>
      </c>
      <c r="E84" s="9" t="s">
        <v>6</v>
      </c>
      <c r="F84" s="23">
        <v>1</v>
      </c>
      <c r="G84" s="23"/>
      <c r="H84" s="23" t="s">
        <v>261</v>
      </c>
    </row>
    <row r="85" spans="1:8" x14ac:dyDescent="0.2">
      <c r="A85" s="6">
        <v>81</v>
      </c>
      <c r="B85" s="7" t="s">
        <v>27</v>
      </c>
      <c r="C85" s="7" t="s">
        <v>35</v>
      </c>
      <c r="D85" s="8">
        <v>81200</v>
      </c>
      <c r="E85" s="9" t="s">
        <v>46</v>
      </c>
      <c r="F85" s="23">
        <v>1</v>
      </c>
      <c r="G85" s="23"/>
      <c r="H85" s="23" t="s">
        <v>261</v>
      </c>
    </row>
    <row r="86" spans="1:8" x14ac:dyDescent="0.2">
      <c r="A86" s="19">
        <v>81</v>
      </c>
      <c r="B86" s="20" t="s">
        <v>34</v>
      </c>
      <c r="C86" s="20" t="s">
        <v>2</v>
      </c>
      <c r="D86" s="21">
        <v>81300</v>
      </c>
      <c r="E86" s="22" t="s">
        <v>34</v>
      </c>
      <c r="F86" s="23">
        <v>1</v>
      </c>
      <c r="G86" s="23"/>
      <c r="H86" s="23" t="s">
        <v>261</v>
      </c>
    </row>
    <row r="87" spans="1:8" x14ac:dyDescent="0.2">
      <c r="A87" s="10">
        <v>81</v>
      </c>
      <c r="B87" s="11" t="s">
        <v>237</v>
      </c>
      <c r="C87" s="11" t="s">
        <v>1</v>
      </c>
      <c r="D87" s="13">
        <v>81600</v>
      </c>
      <c r="E87" s="12" t="s">
        <v>41</v>
      </c>
      <c r="F87" s="23">
        <v>1</v>
      </c>
      <c r="G87" s="23"/>
      <c r="H87" s="23" t="s">
        <v>261</v>
      </c>
    </row>
    <row r="88" spans="1:8" x14ac:dyDescent="0.2">
      <c r="A88" s="6">
        <v>81</v>
      </c>
      <c r="B88" s="7" t="s">
        <v>33</v>
      </c>
      <c r="C88" s="7" t="s">
        <v>86</v>
      </c>
      <c r="D88" s="8">
        <v>81600</v>
      </c>
      <c r="E88" s="9" t="s">
        <v>33</v>
      </c>
      <c r="F88" s="23">
        <v>1</v>
      </c>
      <c r="G88" s="23"/>
      <c r="H88" s="23" t="s">
        <v>261</v>
      </c>
    </row>
    <row r="89" spans="1:8" x14ac:dyDescent="0.2">
      <c r="A89" s="6">
        <v>82</v>
      </c>
      <c r="B89" s="7" t="s">
        <v>107</v>
      </c>
      <c r="C89" s="7" t="s">
        <v>106</v>
      </c>
      <c r="D89" s="8">
        <v>82000</v>
      </c>
      <c r="E89" s="9" t="s">
        <v>36</v>
      </c>
      <c r="F89" s="23">
        <v>1</v>
      </c>
      <c r="G89" s="23"/>
      <c r="H89" s="23" t="s">
        <v>262</v>
      </c>
    </row>
    <row r="90" spans="1:8" x14ac:dyDescent="0.2">
      <c r="A90" s="6">
        <v>82</v>
      </c>
      <c r="B90" s="7" t="s">
        <v>235</v>
      </c>
      <c r="C90" s="7" t="s">
        <v>111</v>
      </c>
      <c r="D90" s="8">
        <v>82000</v>
      </c>
      <c r="E90" s="9" t="s">
        <v>36</v>
      </c>
      <c r="F90" s="23">
        <v>1</v>
      </c>
      <c r="G90" s="23"/>
      <c r="H90" s="23" t="s">
        <v>262</v>
      </c>
    </row>
    <row r="91" spans="1:8" x14ac:dyDescent="0.2">
      <c r="A91" s="6">
        <v>82</v>
      </c>
      <c r="B91" s="7" t="s">
        <v>79</v>
      </c>
      <c r="C91" s="7" t="s">
        <v>89</v>
      </c>
      <c r="D91" s="8" t="s">
        <v>88</v>
      </c>
      <c r="E91" s="9" t="s">
        <v>79</v>
      </c>
      <c r="F91" s="23">
        <v>1</v>
      </c>
      <c r="G91" s="23"/>
      <c r="H91" s="23" t="s">
        <v>262</v>
      </c>
    </row>
    <row r="92" spans="1:8" x14ac:dyDescent="0.2">
      <c r="A92" s="6">
        <v>82</v>
      </c>
      <c r="B92" s="7" t="s">
        <v>108</v>
      </c>
      <c r="C92" s="7" t="s">
        <v>247</v>
      </c>
      <c r="D92" s="8" t="s">
        <v>88</v>
      </c>
      <c r="E92" s="9" t="s">
        <v>36</v>
      </c>
      <c r="F92" s="23">
        <v>1</v>
      </c>
      <c r="G92" s="23"/>
      <c r="H92" s="23" t="s">
        <v>262</v>
      </c>
    </row>
    <row r="93" spans="1:8" ht="15" customHeight="1" x14ac:dyDescent="0.2">
      <c r="A93" s="6">
        <v>31</v>
      </c>
      <c r="B93" s="7" t="s">
        <v>99</v>
      </c>
      <c r="C93" s="7" t="s">
        <v>236</v>
      </c>
      <c r="D93" s="8" t="s">
        <v>100</v>
      </c>
      <c r="E93" s="9" t="s">
        <v>43</v>
      </c>
      <c r="F93" s="23">
        <v>5</v>
      </c>
      <c r="G93" s="23"/>
      <c r="H93" s="23" t="s">
        <v>256</v>
      </c>
    </row>
    <row r="94" spans="1:8" ht="15" customHeight="1" x14ac:dyDescent="0.2">
      <c r="A94" s="6">
        <v>31</v>
      </c>
      <c r="B94" s="7" t="s">
        <v>218</v>
      </c>
      <c r="C94" s="7" t="s">
        <v>17</v>
      </c>
      <c r="D94" s="8">
        <v>31500</v>
      </c>
      <c r="E94" s="9" t="s">
        <v>40</v>
      </c>
      <c r="F94" s="23">
        <v>4</v>
      </c>
      <c r="G94" s="23">
        <v>1</v>
      </c>
      <c r="H94" s="23" t="s">
        <v>256</v>
      </c>
    </row>
    <row r="95" spans="1:8" x14ac:dyDescent="0.2">
      <c r="F95">
        <f>SUM(F3:F94)</f>
        <v>146</v>
      </c>
      <c r="G95">
        <f>SUM(G3:G94)</f>
        <v>9</v>
      </c>
    </row>
    <row r="98" spans="6:6" x14ac:dyDescent="0.2">
      <c r="F98">
        <f>SUM(F95:G95)</f>
        <v>155</v>
      </c>
    </row>
  </sheetData>
  <autoFilter ref="A2:A95" xr:uid="{00000000-0001-0000-0000-000000000000}"/>
  <mergeCells count="1">
    <mergeCell ref="A1:E1"/>
  </mergeCells>
  <phoneticPr fontId="3" type="noConversion"/>
  <printOptions horizontalCentered="1"/>
  <pageMargins left="0.15748031496062992" right="0.19685039370078741" top="0.35433070866141736" bottom="0.39370078740157483" header="0.19685039370078741" footer="0.15748031496062992"/>
  <pageSetup paperSize="9" orientation="portrait" r:id="rId1"/>
  <headerFooter alignWithMargins="0">
    <oddFooter>&amp;R&amp;"Calibri,Normal"&amp;8&amp;P/&amp;N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9ca21cf15a2e11442858a46ed30c9ccb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c772f5ab5c25dd1b20119ef96047afe9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C43152-915C-4C19-B76C-8173042CDE0B}">
  <ds:schemaRefs>
    <ds:schemaRef ds:uri="http://schemas.microsoft.com/office/2006/metadata/properties"/>
    <ds:schemaRef ds:uri="http://schemas.microsoft.com/office/infopath/2007/PartnerControls"/>
    <ds:schemaRef ds:uri="08255970-6da2-4f71-bd8b-5199a3512dbf"/>
    <ds:schemaRef ds:uri="44374e25-8554-4e73-8f39-2c51f9aef734"/>
  </ds:schemaRefs>
</ds:datastoreItem>
</file>

<file path=customXml/itemProps2.xml><?xml version="1.0" encoding="utf-8"?>
<ds:datastoreItem xmlns:ds="http://schemas.openxmlformats.org/officeDocument/2006/customXml" ds:itemID="{F8E71FED-679C-4C20-8F34-336F803A75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55970-6da2-4f71-bd8b-5199a3512dbf"/>
    <ds:schemaRef ds:uri="44374e25-8554-4e73-8f39-2c51f9aef7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DEB94A-84F9-41FA-88A4-AF683F500F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SITES</vt:lpstr>
      <vt:lpstr>SITES!Impression_des_titres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Guillaumot</dc:creator>
  <cp:lastModifiedBy>MULLER Lola</cp:lastModifiedBy>
  <cp:lastPrinted>2017-10-27T11:45:42Z</cp:lastPrinted>
  <dcterms:created xsi:type="dcterms:W3CDTF">2011-07-01T13:10:35Z</dcterms:created>
  <dcterms:modified xsi:type="dcterms:W3CDTF">2026-03-31T10:34:51Z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  <property fmtid="{D5CDD505-2E9C-101B-9397-08002B2CF9AE}" pid="3" name="Order">
    <vt:r8>428800</vt:r8>
  </property>
  <property fmtid="{D5CDD505-2E9C-101B-9397-08002B2CF9AE}" pid="4" name="MediaServiceImageTags">
    <vt:lpwstr/>
  </property>
</Properties>
</file>